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ÀI LIỆU CỦA LÀNH\Tổng hợp\NĂM 2020\TÀI LIỆU HỌP ỦY BAN\tháng 10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G11" i="1"/>
  <c r="H11" i="1"/>
  <c r="F11" i="1"/>
  <c r="E11" i="1"/>
  <c r="M11" i="1"/>
  <c r="J11" i="1"/>
  <c r="L11" i="1"/>
  <c r="G7" i="1" l="1"/>
  <c r="I7" i="1"/>
  <c r="O7" i="1"/>
  <c r="N7" i="1"/>
  <c r="M7" i="1"/>
  <c r="J7" i="1"/>
  <c r="Q7" i="1"/>
  <c r="I8" i="1"/>
  <c r="Q8" i="1"/>
  <c r="N8" i="1"/>
  <c r="O8" i="1"/>
  <c r="P8" i="1"/>
  <c r="D6" i="1" l="1"/>
  <c r="D7" i="1"/>
  <c r="D8" i="1"/>
  <c r="D9" i="1"/>
  <c r="D10" i="1"/>
  <c r="D11" i="1"/>
  <c r="D12" i="1"/>
  <c r="D13" i="1"/>
  <c r="D14" i="1"/>
  <c r="D15" i="1"/>
  <c r="D5" i="1"/>
</calcChain>
</file>

<file path=xl/sharedStrings.xml><?xml version="1.0" encoding="utf-8"?>
<sst xmlns="http://schemas.openxmlformats.org/spreadsheetml/2006/main" count="42" uniqueCount="35">
  <si>
    <t>KẾ HOẠCH PHÁT TRIỂN MỘT SỐ SẢN PHẨM NÔNG, LÂM NGHIỆP HÀNG HÓA ĐẾN NĂM 2025</t>
  </si>
  <si>
    <t>Stt</t>
  </si>
  <si>
    <t>Đvt</t>
  </si>
  <si>
    <t>Xã Bum Nưa</t>
  </si>
  <si>
    <t>Xã Vàng San</t>
  </si>
  <si>
    <t>Xã Can Hồ</t>
  </si>
  <si>
    <t>Xã Pa Vệ Sủ</t>
  </si>
  <si>
    <t>Xã Bum Tở</t>
  </si>
  <si>
    <t>Xã Tà Tổng</t>
  </si>
  <si>
    <t>Xã Nậm Khao</t>
  </si>
  <si>
    <t>Xã Mường Tè</t>
  </si>
  <si>
    <t>Xã Pa Ủ</t>
  </si>
  <si>
    <t>Xã Ka Lăng</t>
  </si>
  <si>
    <t>Xã Tá Bạ</t>
  </si>
  <si>
    <t>Xã Thu Lũm</t>
  </si>
  <si>
    <t>Xã Mù Cả</t>
  </si>
  <si>
    <t>Cây khoai sọ</t>
  </si>
  <si>
    <t>Ớt trung đoàn</t>
  </si>
  <si>
    <t>Sa nhân tím</t>
  </si>
  <si>
    <t>Thảo quả</t>
  </si>
  <si>
    <t>Sâm Lai Châu</t>
  </si>
  <si>
    <t>Bảy lá một hoa</t>
  </si>
  <si>
    <t>Quế</t>
  </si>
  <si>
    <t>Xoài</t>
  </si>
  <si>
    <t>Chăn nuôi gia cầm</t>
  </si>
  <si>
    <t>Chăn nuôi lợn</t>
  </si>
  <si>
    <t>Nuôi ong</t>
  </si>
  <si>
    <t>Tổng</t>
  </si>
  <si>
    <t>Danh mục hàng hóa</t>
  </si>
  <si>
    <t>Kế hoạch thực hiện chia theo các xã đến năm 2025</t>
  </si>
  <si>
    <t>Thị trấn</t>
  </si>
  <si>
    <t>Trang trại</t>
  </si>
  <si>
    <t>Gia trại</t>
  </si>
  <si>
    <t>Tổ</t>
  </si>
  <si>
    <t>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</si>
</sst>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pane ySplit="4" topLeftCell="A8" activePane="bottomLeft" state="frozen"/>
      <selection pane="bottomLeft" activeCell="G11" sqref="G11"/>
    </sheetView>
  </sheetViews>
  <sheetFormatPr defaultRowHeight="15" x14ac:dyDescent="0.25"/>
  <cols>
    <col min="1" max="1" width="5.5703125" style="1" customWidth="1"/>
    <col min="2" max="2" width="19.5703125" style="1" customWidth="1"/>
    <col min="3" max="3" width="9.140625" style="1"/>
    <col min="4" max="4" width="9" style="1" customWidth="1"/>
    <col min="5" max="18" width="7" style="1" customWidth="1"/>
    <col min="19" max="16384" width="9.140625" style="1"/>
  </cols>
  <sheetData>
    <row r="1" spans="1:18" s="2" customFormat="1" ht="21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2" customFormat="1" ht="15.75" x14ac:dyDescent="0.25"/>
    <row r="3" spans="1:18" s="2" customFormat="1" ht="26.25" customHeight="1" x14ac:dyDescent="0.25">
      <c r="A3" s="14" t="s">
        <v>1</v>
      </c>
      <c r="B3" s="14" t="s">
        <v>28</v>
      </c>
      <c r="C3" s="14" t="s">
        <v>2</v>
      </c>
      <c r="D3" s="11" t="s">
        <v>29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</row>
    <row r="4" spans="1:18" s="2" customFormat="1" ht="47.25" x14ac:dyDescent="0.25">
      <c r="A4" s="15"/>
      <c r="B4" s="15"/>
      <c r="C4" s="15"/>
      <c r="D4" s="4" t="s">
        <v>27</v>
      </c>
      <c r="E4" s="4" t="s">
        <v>30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</row>
    <row r="5" spans="1:18" s="2" customFormat="1" ht="35.25" customHeight="1" x14ac:dyDescent="0.25">
      <c r="A5" s="3">
        <v>1</v>
      </c>
      <c r="B5" s="5" t="s">
        <v>16</v>
      </c>
      <c r="C5" s="3" t="s">
        <v>34</v>
      </c>
      <c r="D5" s="7">
        <f>SUM(E5:R5)</f>
        <v>100</v>
      </c>
      <c r="E5" s="4"/>
      <c r="F5" s="3"/>
      <c r="G5" s="3"/>
      <c r="H5" s="3">
        <v>30</v>
      </c>
      <c r="I5" s="3"/>
      <c r="J5" s="3">
        <v>20</v>
      </c>
      <c r="K5" s="3"/>
      <c r="L5" s="3">
        <v>50</v>
      </c>
      <c r="M5" s="3"/>
      <c r="N5" s="3"/>
      <c r="O5" s="3"/>
      <c r="P5" s="3"/>
      <c r="Q5" s="3"/>
      <c r="R5" s="3"/>
    </row>
    <row r="6" spans="1:18" s="2" customFormat="1" ht="35.25" customHeight="1" x14ac:dyDescent="0.25">
      <c r="A6" s="3">
        <v>2</v>
      </c>
      <c r="B6" s="5" t="s">
        <v>17</v>
      </c>
      <c r="C6" s="3" t="s">
        <v>34</v>
      </c>
      <c r="D6" s="7">
        <f t="shared" ref="D6:D15" si="0">SUM(E6:R6)</f>
        <v>50</v>
      </c>
      <c r="E6" s="4"/>
      <c r="F6" s="3"/>
      <c r="G6" s="3"/>
      <c r="H6" s="3"/>
      <c r="I6" s="3"/>
      <c r="J6" s="3"/>
      <c r="K6" s="3"/>
      <c r="L6" s="3"/>
      <c r="M6" s="3"/>
      <c r="N6" s="3"/>
      <c r="O6" s="3">
        <v>30</v>
      </c>
      <c r="P6" s="3"/>
      <c r="Q6" s="3">
        <v>20</v>
      </c>
      <c r="R6" s="3"/>
    </row>
    <row r="7" spans="1:18" s="2" customFormat="1" ht="35.25" customHeight="1" x14ac:dyDescent="0.25">
      <c r="A7" s="3">
        <v>3</v>
      </c>
      <c r="B7" s="5" t="s">
        <v>18</v>
      </c>
      <c r="C7" s="3" t="s">
        <v>34</v>
      </c>
      <c r="D7" s="7">
        <f t="shared" si="0"/>
        <v>1499.98</v>
      </c>
      <c r="E7" s="8">
        <v>27</v>
      </c>
      <c r="F7" s="9"/>
      <c r="G7" s="9">
        <f>95.6+30</f>
        <v>125.6</v>
      </c>
      <c r="H7" s="9">
        <v>174.6</v>
      </c>
      <c r="I7" s="9">
        <f>109.5+75.5</f>
        <v>185</v>
      </c>
      <c r="J7" s="9">
        <f>82.6+10</f>
        <v>92.6</v>
      </c>
      <c r="K7" s="9">
        <v>125</v>
      </c>
      <c r="L7" s="9">
        <v>52</v>
      </c>
      <c r="M7" s="9">
        <f>66+10</f>
        <v>76</v>
      </c>
      <c r="N7" s="9">
        <f>93.5+6</f>
        <v>99.5</v>
      </c>
      <c r="O7" s="9">
        <f>104+20</f>
        <v>124</v>
      </c>
      <c r="P7" s="9">
        <v>88</v>
      </c>
      <c r="Q7" s="9">
        <f>148.83+30</f>
        <v>178.83</v>
      </c>
      <c r="R7" s="9">
        <v>151.85</v>
      </c>
    </row>
    <row r="8" spans="1:18" s="2" customFormat="1" ht="35.25" customHeight="1" x14ac:dyDescent="0.25">
      <c r="A8" s="3">
        <v>4</v>
      </c>
      <c r="B8" s="5" t="s">
        <v>19</v>
      </c>
      <c r="C8" s="3" t="s">
        <v>34</v>
      </c>
      <c r="D8" s="7">
        <f t="shared" si="0"/>
        <v>2100</v>
      </c>
      <c r="E8" s="4"/>
      <c r="F8" s="3"/>
      <c r="G8" s="3"/>
      <c r="H8" s="3"/>
      <c r="I8" s="3">
        <f>506.6+10</f>
        <v>516.6</v>
      </c>
      <c r="J8" s="3"/>
      <c r="K8" s="3"/>
      <c r="L8" s="3"/>
      <c r="M8" s="3"/>
      <c r="N8" s="3">
        <f>163.7+10.5</f>
        <v>174.2</v>
      </c>
      <c r="O8" s="3">
        <f>53.5+10</f>
        <v>63.5</v>
      </c>
      <c r="P8" s="3">
        <f>430.5+20</f>
        <v>450.5</v>
      </c>
      <c r="Q8" s="3">
        <f>857.2+20</f>
        <v>877.2</v>
      </c>
      <c r="R8" s="3">
        <v>18</v>
      </c>
    </row>
    <row r="9" spans="1:18" s="2" customFormat="1" ht="35.25" customHeight="1" x14ac:dyDescent="0.25">
      <c r="A9" s="3">
        <v>5</v>
      </c>
      <c r="B9" s="5" t="s">
        <v>20</v>
      </c>
      <c r="C9" s="3" t="s">
        <v>34</v>
      </c>
      <c r="D9" s="6">
        <f t="shared" si="0"/>
        <v>0.30000000000000004</v>
      </c>
      <c r="E9" s="4"/>
      <c r="F9" s="3"/>
      <c r="G9" s="3"/>
      <c r="H9" s="3"/>
      <c r="I9" s="3">
        <v>0.1</v>
      </c>
      <c r="J9" s="3"/>
      <c r="K9" s="3"/>
      <c r="L9" s="3"/>
      <c r="M9" s="3"/>
      <c r="N9" s="3"/>
      <c r="O9" s="3"/>
      <c r="P9" s="3">
        <v>0.1</v>
      </c>
      <c r="Q9" s="3">
        <v>0.1</v>
      </c>
      <c r="R9" s="3"/>
    </row>
    <row r="10" spans="1:18" s="2" customFormat="1" ht="35.25" customHeight="1" x14ac:dyDescent="0.25">
      <c r="A10" s="3">
        <v>6</v>
      </c>
      <c r="B10" s="5" t="s">
        <v>21</v>
      </c>
      <c r="C10" s="3" t="s">
        <v>34</v>
      </c>
      <c r="D10" s="6">
        <f t="shared" si="0"/>
        <v>0.5</v>
      </c>
      <c r="E10" s="4"/>
      <c r="F10" s="3"/>
      <c r="G10" s="3"/>
      <c r="H10" s="3"/>
      <c r="I10" s="3">
        <v>0.1</v>
      </c>
      <c r="J10" s="3"/>
      <c r="K10" s="3"/>
      <c r="L10" s="3"/>
      <c r="M10" s="3"/>
      <c r="N10" s="3"/>
      <c r="O10" s="3"/>
      <c r="P10" s="3">
        <v>0.2</v>
      </c>
      <c r="Q10" s="3">
        <v>0.2</v>
      </c>
      <c r="R10" s="3"/>
    </row>
    <row r="11" spans="1:18" s="2" customFormat="1" ht="35.25" customHeight="1" x14ac:dyDescent="0.25">
      <c r="A11" s="3">
        <v>7</v>
      </c>
      <c r="B11" s="5" t="s">
        <v>22</v>
      </c>
      <c r="C11" s="3" t="s">
        <v>34</v>
      </c>
      <c r="D11" s="6">
        <f t="shared" si="0"/>
        <v>1924.43</v>
      </c>
      <c r="E11" s="3">
        <f>19.86+50</f>
        <v>69.86</v>
      </c>
      <c r="F11" s="3">
        <f>61.27+100</f>
        <v>161.27000000000001</v>
      </c>
      <c r="G11" s="3">
        <f>148.04+80</f>
        <v>228.04</v>
      </c>
      <c r="H11" s="3">
        <f>80.82+100</f>
        <v>180.82</v>
      </c>
      <c r="I11" s="3">
        <v>0</v>
      </c>
      <c r="J11" s="3">
        <f>316.92+490</f>
        <v>806.92000000000007</v>
      </c>
      <c r="K11" s="3"/>
      <c r="L11" s="3">
        <f>89.34+50</f>
        <v>139.34</v>
      </c>
      <c r="M11" s="3">
        <f>162.78+50</f>
        <v>212.78</v>
      </c>
      <c r="N11" s="3"/>
      <c r="O11" s="3">
        <v>4.42</v>
      </c>
      <c r="P11" s="3"/>
      <c r="Q11" s="3"/>
      <c r="R11" s="3">
        <f>40.98+80</f>
        <v>120.97999999999999</v>
      </c>
    </row>
    <row r="12" spans="1:18" s="2" customFormat="1" ht="35.25" customHeight="1" x14ac:dyDescent="0.25">
      <c r="A12" s="3">
        <v>8</v>
      </c>
      <c r="B12" s="5" t="s">
        <v>23</v>
      </c>
      <c r="C12" s="3" t="s">
        <v>34</v>
      </c>
      <c r="D12" s="7">
        <f t="shared" si="0"/>
        <v>300</v>
      </c>
      <c r="E12" s="4"/>
      <c r="F12" s="3">
        <v>20</v>
      </c>
      <c r="G12" s="3">
        <v>80</v>
      </c>
      <c r="H12" s="3">
        <v>50</v>
      </c>
      <c r="I12" s="3"/>
      <c r="J12" s="3"/>
      <c r="K12" s="3"/>
      <c r="L12" s="3">
        <v>70</v>
      </c>
      <c r="M12" s="3">
        <v>80</v>
      </c>
      <c r="N12" s="3"/>
      <c r="O12" s="3"/>
      <c r="P12" s="3"/>
      <c r="Q12" s="3"/>
      <c r="R12" s="3"/>
    </row>
    <row r="13" spans="1:18" s="2" customFormat="1" ht="35.25" customHeight="1" x14ac:dyDescent="0.25">
      <c r="A13" s="3">
        <v>9</v>
      </c>
      <c r="B13" s="5" t="s">
        <v>25</v>
      </c>
      <c r="C13" s="3" t="s">
        <v>31</v>
      </c>
      <c r="D13" s="7">
        <f t="shared" si="0"/>
        <v>4</v>
      </c>
      <c r="E13" s="4"/>
      <c r="F13" s="3">
        <v>1</v>
      </c>
      <c r="G13" s="3">
        <v>1</v>
      </c>
      <c r="H13" s="3">
        <v>1</v>
      </c>
      <c r="I13" s="3"/>
      <c r="J13" s="3"/>
      <c r="K13" s="3"/>
      <c r="L13" s="3"/>
      <c r="M13" s="3">
        <v>1</v>
      </c>
      <c r="N13" s="3"/>
      <c r="O13" s="3"/>
      <c r="P13" s="3"/>
      <c r="Q13" s="3"/>
      <c r="R13" s="3"/>
    </row>
    <row r="14" spans="1:18" s="2" customFormat="1" ht="35.25" customHeight="1" x14ac:dyDescent="0.25">
      <c r="A14" s="3">
        <v>10</v>
      </c>
      <c r="B14" s="5" t="s">
        <v>24</v>
      </c>
      <c r="C14" s="3" t="s">
        <v>32</v>
      </c>
      <c r="D14" s="7">
        <f t="shared" si="0"/>
        <v>5</v>
      </c>
      <c r="E14" s="3">
        <v>1</v>
      </c>
      <c r="F14" s="3"/>
      <c r="G14" s="3">
        <v>1</v>
      </c>
      <c r="H14" s="3">
        <v>2</v>
      </c>
      <c r="I14" s="3"/>
      <c r="J14" s="3"/>
      <c r="K14" s="3"/>
      <c r="L14" s="3"/>
      <c r="M14" s="3"/>
      <c r="N14" s="3"/>
      <c r="O14" s="3">
        <v>1</v>
      </c>
      <c r="P14" s="3"/>
      <c r="Q14" s="3"/>
      <c r="R14" s="3"/>
    </row>
    <row r="15" spans="1:18" s="2" customFormat="1" ht="35.25" customHeight="1" x14ac:dyDescent="0.25">
      <c r="A15" s="3">
        <v>11</v>
      </c>
      <c r="B15" s="5" t="s">
        <v>26</v>
      </c>
      <c r="C15" s="3" t="s">
        <v>33</v>
      </c>
      <c r="D15" s="7">
        <f t="shared" si="0"/>
        <v>200</v>
      </c>
      <c r="E15" s="4"/>
      <c r="F15" s="3"/>
      <c r="G15" s="3"/>
      <c r="H15" s="3"/>
      <c r="I15" s="3"/>
      <c r="J15" s="3"/>
      <c r="K15" s="3">
        <v>50</v>
      </c>
      <c r="L15" s="3"/>
      <c r="M15" s="3"/>
      <c r="N15" s="3"/>
      <c r="O15" s="3">
        <v>50</v>
      </c>
      <c r="P15" s="3">
        <v>100</v>
      </c>
      <c r="Q15" s="3"/>
      <c r="R15" s="3"/>
    </row>
    <row r="16" spans="1:18" s="2" customFormat="1" ht="15.75" x14ac:dyDescent="0.25"/>
  </sheetData>
  <mergeCells count="5">
    <mergeCell ref="A1:R1"/>
    <mergeCell ref="D3:R3"/>
    <mergeCell ref="C3:C4"/>
    <mergeCell ref="B3:B4"/>
    <mergeCell ref="A3:A4"/>
  </mergeCells>
  <pageMargins left="0.24" right="0.16" top="0.43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ismail - [2010]</cp:lastModifiedBy>
  <cp:lastPrinted>2020-10-02T09:13:37Z</cp:lastPrinted>
  <dcterms:created xsi:type="dcterms:W3CDTF">2020-10-02T07:40:03Z</dcterms:created>
  <dcterms:modified xsi:type="dcterms:W3CDTF">2020-10-12T04:03:57Z</dcterms:modified>
</cp:coreProperties>
</file>